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45" windowWidth="18615" windowHeight="1119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48" i="1"/>
  <c r="D36"/>
  <c r="D46"/>
  <c r="D42" s="1"/>
  <c r="D40"/>
  <c r="D39" s="1"/>
  <c r="D27"/>
  <c r="D19"/>
  <c r="D16"/>
  <c r="D13" s="1"/>
  <c r="D12" s="1"/>
  <c r="D21" l="1"/>
  <c r="D18" s="1"/>
</calcChain>
</file>

<file path=xl/sharedStrings.xml><?xml version="1.0" encoding="utf-8"?>
<sst xmlns="http://schemas.openxmlformats.org/spreadsheetml/2006/main" count="87" uniqueCount="67">
  <si>
    <t>Наименование</t>
  </si>
  <si>
    <t>Вид расходов</t>
  </si>
  <si>
    <t>Закупка товаров, работ, услуг для государственных (муниципальных) нужд</t>
  </si>
  <si>
    <t>Итого</t>
  </si>
  <si>
    <t>к решению Муниципального Совета</t>
  </si>
  <si>
    <t>городского поселения Мышкин</t>
  </si>
  <si>
    <t>от 18 декабря 2014 г. № 11</t>
  </si>
  <si>
    <t>2015 год (руб.)</t>
  </si>
  <si>
    <t>Изменение расходов бюджета городского поселения Мышкин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              на 2015 год</t>
  </si>
  <si>
    <t xml:space="preserve">Приложение 2                                                                                                                    </t>
  </si>
  <si>
    <t>04.5.0000</t>
  </si>
  <si>
    <t>Центральный аппарат</t>
  </si>
  <si>
    <t>20.0.1158</t>
  </si>
  <si>
    <t>Муниципальная программа «Жилищно-коммунальное хозяйство городского поселения Мышкин»</t>
  </si>
  <si>
    <t>04.0.0000</t>
  </si>
  <si>
    <t>Субсидия на возмещение льгот по бане</t>
  </si>
  <si>
    <t>04.2.1114</t>
  </si>
  <si>
    <t>Иные бюджетные ассигнования</t>
  </si>
  <si>
    <t>Муниципальная программа «Обеспечение доступным и комфортным жильем население городского поселения Мышкин»</t>
  </si>
  <si>
    <t>Мероприятия по переселению граждан из ветхого и аварийного жилфонда</t>
  </si>
  <si>
    <t>Межбюджетные трансферты</t>
  </si>
  <si>
    <t>Дотация   на реализацию мероприятий, предусмотренных нормативными правовыми актами органов государственной власти, направляемых на социально-экономическое развитие муниципальных образований, между поселениями ЯО</t>
  </si>
  <si>
    <t>Мероприятия по переселению граждан из    аварийного жилфонда</t>
  </si>
  <si>
    <t>312 920,00</t>
  </si>
  <si>
    <t>400 000,00</t>
  </si>
  <si>
    <t xml:space="preserve"> Межбюджетные трансферты по заключенному соглашению на выполнение полномочия по организации в границах поселений электро-, тепло-, газо- и водоснабжения населения, водоотведения</t>
  </si>
  <si>
    <t>04.3.7450</t>
  </si>
  <si>
    <t>5 945 483,00</t>
  </si>
  <si>
    <t>Субсидия бюджетам городских поселений на выполнение полномочий по организации теплоснабжения</t>
  </si>
  <si>
    <t>Муниципальная целевая программа «Благоустройство городского поселения Мышкин»</t>
  </si>
  <si>
    <t>"Обеспечение мероприятий по ремонту муниципального жилищного фонда"</t>
  </si>
  <si>
    <t>04.1.1112</t>
  </si>
  <si>
    <t>Организация и содержание уличного освещения</t>
  </si>
  <si>
    <t>04.5.1117</t>
  </si>
  <si>
    <t>Организация и содержание прочих объектов благоустройства</t>
  </si>
  <si>
    <t>04.5.1120</t>
  </si>
  <si>
    <t>-50 678,78</t>
  </si>
  <si>
    <t>Организация и содержание объектов озеленения</t>
  </si>
  <si>
    <t>Организация и содержание мест захоронения</t>
  </si>
  <si>
    <t>-49 997,70</t>
  </si>
  <si>
    <t>04.5.1118</t>
  </si>
  <si>
    <t>04.5.1119</t>
  </si>
  <si>
    <t>740 686,48</t>
  </si>
  <si>
    <t xml:space="preserve"> Муниципальная целевая программа «Развитие сети автомобильных дорог  городского поселения Мышкин на 2015 год»</t>
  </si>
  <si>
    <t>06.1.0000</t>
  </si>
  <si>
    <t>Содержание автомобильных дорог</t>
  </si>
  <si>
    <t>06.1.1132</t>
  </si>
  <si>
    <t>Непрограммные расходы</t>
  </si>
  <si>
    <t>20.0.0000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</si>
  <si>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  внебюджетными фондами</t>
  </si>
  <si>
    <t>100 000,00</t>
  </si>
  <si>
    <t>20 769,00</t>
  </si>
  <si>
    <t>-38 010,00</t>
  </si>
  <si>
    <t>Другие общегосударственные вопросы</t>
  </si>
  <si>
    <t>20.0.1162</t>
  </si>
  <si>
    <t>60 000,00</t>
  </si>
  <si>
    <t>Мероприятия по созданию условий для организации досуга и обеспечения жителей поселения услугами организаций культуры</t>
  </si>
  <si>
    <t>Приложение 4.6.</t>
  </si>
  <si>
    <t>05.2.1172</t>
  </si>
  <si>
    <t>01.0.0000</t>
  </si>
  <si>
    <t>01.2.0000</t>
  </si>
  <si>
    <t>01.2.1103</t>
  </si>
  <si>
    <t>04.3.1115</t>
  </si>
  <si>
    <t>Муниципальная программа"Развитие дорожного хозяйства и транспорта в городском поселении Мышкин"</t>
  </si>
  <si>
    <t>06.0.0000</t>
  </si>
  <si>
    <t>350 000,00</t>
  </si>
  <si>
    <t>от 23 июня 2015 г. № 22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</si>
</sst>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3" fontId="0" fillId="0" borderId="0" xfId="0" applyNumberFormat="1"/>
    <xf numFmtId="0" fontId="2" fillId="0" borderId="0" xfId="0" applyFont="1" applyAlignment="1"/>
    <xf numFmtId="0" fontId="3" fillId="0" borderId="4" xfId="0" applyFont="1" applyBorder="1" applyAlignment="1">
      <alignment horizontal="center"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3" fillId="0" borderId="2" xfId="0" applyNumberFormat="1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4" fontId="3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4" fontId="5" fillId="0" borderId="2" xfId="0" applyNumberFormat="1" applyFont="1" applyBorder="1" applyAlignment="1">
      <alignment horizontal="center" vertical="top" wrapText="1"/>
    </xf>
    <xf numFmtId="49" fontId="0" fillId="0" borderId="0" xfId="0" applyNumberFormat="1"/>
    <xf numFmtId="0" fontId="2" fillId="0" borderId="0" xfId="0" applyFont="1" applyAlignment="1">
      <alignment horizontal="right"/>
    </xf>
    <xf numFmtId="14" fontId="3" fillId="0" borderId="4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0" fontId="6" fillId="0" borderId="4" xfId="0" applyFont="1" applyBorder="1" applyAlignment="1">
      <alignment wrapText="1"/>
    </xf>
    <xf numFmtId="0" fontId="2" fillId="0" borderId="0" xfId="0" applyFont="1" applyAlignment="1">
      <alignment horizontal="right" wrapText="1"/>
    </xf>
    <xf numFmtId="0" fontId="0" fillId="0" borderId="0" xfId="0" applyAlignment="1"/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6"/>
  <sheetViews>
    <sheetView tabSelected="1" workbookViewId="0">
      <selection activeCell="C5" sqref="C5"/>
    </sheetView>
  </sheetViews>
  <sheetFormatPr defaultRowHeight="15"/>
  <cols>
    <col min="1" max="1" width="45" customWidth="1"/>
    <col min="2" max="2" width="16.5703125" customWidth="1"/>
    <col min="3" max="4" width="12.7109375" customWidth="1"/>
    <col min="5" max="5" width="10" bestFit="1" customWidth="1"/>
    <col min="6" max="6" width="9.85546875" bestFit="1" customWidth="1"/>
  </cols>
  <sheetData>
    <row r="1" spans="1:4">
      <c r="D1" s="2" t="s">
        <v>9</v>
      </c>
    </row>
    <row r="2" spans="1:4">
      <c r="B2" s="23" t="s">
        <v>4</v>
      </c>
      <c r="C2" s="24"/>
      <c r="D2" s="24"/>
    </row>
    <row r="3" spans="1:4">
      <c r="B3" s="25" t="s">
        <v>5</v>
      </c>
      <c r="C3" s="24"/>
      <c r="D3" s="24"/>
    </row>
    <row r="4" spans="1:4">
      <c r="C4" s="25" t="s">
        <v>66</v>
      </c>
      <c r="D4" s="26"/>
    </row>
    <row r="5" spans="1:4">
      <c r="D5" s="19" t="s">
        <v>57</v>
      </c>
    </row>
    <row r="6" spans="1:4">
      <c r="B6" s="23" t="s">
        <v>4</v>
      </c>
      <c r="C6" s="24"/>
      <c r="D6" s="24"/>
    </row>
    <row r="7" spans="1:4">
      <c r="B7" s="25" t="s">
        <v>5</v>
      </c>
      <c r="C7" s="24"/>
      <c r="D7" s="24"/>
    </row>
    <row r="8" spans="1:4">
      <c r="C8" s="25" t="s">
        <v>6</v>
      </c>
      <c r="D8" s="26"/>
    </row>
    <row r="9" spans="1:4">
      <c r="A9" s="27" t="s">
        <v>8</v>
      </c>
      <c r="B9" s="28"/>
      <c r="C9" s="28"/>
      <c r="D9" s="28"/>
    </row>
    <row r="10" spans="1:4" ht="53.25" customHeight="1" thickBot="1">
      <c r="A10" s="29"/>
      <c r="B10" s="30"/>
      <c r="C10" s="30"/>
      <c r="D10" s="30"/>
    </row>
    <row r="11" spans="1:4" ht="30">
      <c r="A11" s="11" t="s">
        <v>0</v>
      </c>
      <c r="B11" s="12" t="s">
        <v>0</v>
      </c>
      <c r="C11" s="12" t="s">
        <v>1</v>
      </c>
      <c r="D11" s="12" t="s">
        <v>7</v>
      </c>
    </row>
    <row r="12" spans="1:4" ht="45">
      <c r="A12" s="14" t="s">
        <v>18</v>
      </c>
      <c r="B12" s="3" t="s">
        <v>59</v>
      </c>
      <c r="C12" s="3"/>
      <c r="D12" s="13">
        <f>D13</f>
        <v>0</v>
      </c>
    </row>
    <row r="13" spans="1:4" ht="30">
      <c r="A13" s="14" t="s">
        <v>19</v>
      </c>
      <c r="B13" s="3" t="s">
        <v>60</v>
      </c>
      <c r="C13" s="3"/>
      <c r="D13" s="13">
        <f>D14+D16</f>
        <v>0</v>
      </c>
    </row>
    <row r="14" spans="1:4" ht="90.75" customHeight="1">
      <c r="A14" s="22" t="s">
        <v>21</v>
      </c>
      <c r="B14" s="20">
        <v>1981839</v>
      </c>
      <c r="C14" s="3"/>
      <c r="D14" s="13">
        <v>1845689</v>
      </c>
    </row>
    <row r="15" spans="1:4">
      <c r="A15" s="14" t="s">
        <v>20</v>
      </c>
      <c r="B15" s="3"/>
      <c r="C15" s="3">
        <v>500</v>
      </c>
      <c r="D15" s="13">
        <v>1845689</v>
      </c>
    </row>
    <row r="16" spans="1:4" ht="30">
      <c r="A16" s="14" t="s">
        <v>22</v>
      </c>
      <c r="B16" s="3" t="s">
        <v>61</v>
      </c>
      <c r="C16" s="3"/>
      <c r="D16" s="13">
        <f>D17</f>
        <v>-1845689</v>
      </c>
    </row>
    <row r="17" spans="1:6">
      <c r="A17" s="14" t="s">
        <v>20</v>
      </c>
      <c r="B17" s="3"/>
      <c r="C17" s="3">
        <v>500</v>
      </c>
      <c r="D17" s="13">
        <v>-1845689</v>
      </c>
    </row>
    <row r="18" spans="1:6" ht="44.25" customHeight="1" thickBot="1">
      <c r="A18" s="4" t="s">
        <v>13</v>
      </c>
      <c r="B18" s="5" t="s">
        <v>14</v>
      </c>
      <c r="C18" s="5"/>
      <c r="D18" s="6">
        <f>D21+D19+D23+D25+D27</f>
        <v>7185403</v>
      </c>
    </row>
    <row r="19" spans="1:6" ht="30.75" customHeight="1" thickBot="1">
      <c r="A19" s="4" t="s">
        <v>30</v>
      </c>
      <c r="B19" s="5" t="s">
        <v>31</v>
      </c>
      <c r="C19" s="5"/>
      <c r="D19" s="6">
        <f>D20</f>
        <v>-75000</v>
      </c>
    </row>
    <row r="20" spans="1:6" ht="30.75" customHeight="1" thickBot="1">
      <c r="A20" s="4" t="s">
        <v>2</v>
      </c>
      <c r="B20" s="5"/>
      <c r="C20" s="5">
        <v>200</v>
      </c>
      <c r="D20" s="6">
        <v>-75000</v>
      </c>
    </row>
    <row r="21" spans="1:6" ht="15.75" thickBot="1">
      <c r="A21" s="4" t="s">
        <v>15</v>
      </c>
      <c r="B21" s="5" t="s">
        <v>16</v>
      </c>
      <c r="C21" s="7"/>
      <c r="D21" s="8" t="str">
        <f>D22</f>
        <v>400 000,00</v>
      </c>
    </row>
    <row r="22" spans="1:6" ht="15.75" thickBot="1">
      <c r="A22" s="4" t="s">
        <v>17</v>
      </c>
      <c r="B22" s="9"/>
      <c r="C22" s="5">
        <v>800</v>
      </c>
      <c r="D22" s="8" t="s">
        <v>24</v>
      </c>
    </row>
    <row r="23" spans="1:6" ht="60" customHeight="1" thickBot="1">
      <c r="A23" s="4" t="s">
        <v>25</v>
      </c>
      <c r="B23" s="5" t="s">
        <v>62</v>
      </c>
      <c r="C23" s="5"/>
      <c r="D23" s="8" t="s">
        <v>23</v>
      </c>
    </row>
    <row r="24" spans="1:6" ht="15.75" thickBot="1">
      <c r="A24" s="4" t="s">
        <v>20</v>
      </c>
      <c r="B24" s="9"/>
      <c r="C24" s="5">
        <v>500</v>
      </c>
      <c r="D24" s="8" t="s">
        <v>23</v>
      </c>
    </row>
    <row r="25" spans="1:6" ht="45.75" thickBot="1">
      <c r="A25" s="15" t="s">
        <v>28</v>
      </c>
      <c r="B25" s="8" t="s">
        <v>26</v>
      </c>
      <c r="C25" s="5"/>
      <c r="D25" s="8" t="s">
        <v>27</v>
      </c>
    </row>
    <row r="26" spans="1:6" ht="15.75" thickBot="1">
      <c r="A26" s="4" t="s">
        <v>20</v>
      </c>
      <c r="B26" s="9"/>
      <c r="C26" s="5">
        <v>500</v>
      </c>
      <c r="D26" s="8" t="s">
        <v>27</v>
      </c>
    </row>
    <row r="27" spans="1:6" ht="48.75" customHeight="1" thickBot="1">
      <c r="A27" s="4" t="s">
        <v>29</v>
      </c>
      <c r="B27" s="5" t="s">
        <v>10</v>
      </c>
      <c r="C27" s="7"/>
      <c r="D27" s="17">
        <f>D28+D30+D32+D34</f>
        <v>602000</v>
      </c>
    </row>
    <row r="28" spans="1:6" ht="15.75" thickBot="1">
      <c r="A28" s="4" t="s">
        <v>32</v>
      </c>
      <c r="B28" s="5" t="s">
        <v>33</v>
      </c>
      <c r="C28" s="5"/>
      <c r="D28" s="8" t="s">
        <v>36</v>
      </c>
      <c r="F28" s="18"/>
    </row>
    <row r="29" spans="1:6" ht="30.75" thickBot="1">
      <c r="A29" s="4" t="s">
        <v>2</v>
      </c>
      <c r="B29" s="5"/>
      <c r="C29" s="5">
        <v>200</v>
      </c>
      <c r="D29" s="8" t="s">
        <v>36</v>
      </c>
    </row>
    <row r="30" spans="1:6" ht="18.75" customHeight="1" thickBot="1">
      <c r="A30" s="4" t="s">
        <v>37</v>
      </c>
      <c r="B30" s="5" t="s">
        <v>40</v>
      </c>
      <c r="C30" s="5"/>
      <c r="D30" s="8" t="s">
        <v>39</v>
      </c>
    </row>
    <row r="31" spans="1:6" ht="30.75" thickBot="1">
      <c r="A31" s="4" t="s">
        <v>2</v>
      </c>
      <c r="B31" s="5"/>
      <c r="C31" s="5">
        <v>200</v>
      </c>
      <c r="D31" s="8" t="s">
        <v>39</v>
      </c>
    </row>
    <row r="32" spans="1:6" ht="15.75" thickBot="1">
      <c r="A32" s="4" t="s">
        <v>38</v>
      </c>
      <c r="B32" s="5" t="s">
        <v>41</v>
      </c>
      <c r="C32" s="5"/>
      <c r="D32" s="8" t="s">
        <v>52</v>
      </c>
    </row>
    <row r="33" spans="1:4" ht="30.75" thickBot="1">
      <c r="A33" s="4" t="s">
        <v>2</v>
      </c>
      <c r="B33" s="5"/>
      <c r="C33" s="5">
        <v>200</v>
      </c>
      <c r="D33" s="8" t="s">
        <v>52</v>
      </c>
    </row>
    <row r="34" spans="1:4" ht="30.75" thickBot="1">
      <c r="A34" s="4" t="s">
        <v>34</v>
      </c>
      <c r="B34" s="5" t="s">
        <v>35</v>
      </c>
      <c r="C34" s="5"/>
      <c r="D34" s="8" t="s">
        <v>42</v>
      </c>
    </row>
    <row r="35" spans="1:4" ht="33" customHeight="1" thickBot="1">
      <c r="A35" s="4" t="s">
        <v>2</v>
      </c>
      <c r="B35" s="5"/>
      <c r="C35" s="5">
        <v>200</v>
      </c>
      <c r="D35" s="8" t="s">
        <v>42</v>
      </c>
    </row>
    <row r="36" spans="1:4" ht="46.5" customHeight="1" thickBot="1">
      <c r="A36" s="4" t="s">
        <v>56</v>
      </c>
      <c r="B36" s="5" t="s">
        <v>58</v>
      </c>
      <c r="C36" s="5"/>
      <c r="D36" s="6" t="str">
        <f>D37</f>
        <v>60 000,00</v>
      </c>
    </row>
    <row r="37" spans="1:4" ht="33" customHeight="1" thickBot="1">
      <c r="A37" s="4" t="s">
        <v>2</v>
      </c>
      <c r="B37" s="5"/>
      <c r="C37" s="5">
        <v>200</v>
      </c>
      <c r="D37" s="8" t="s">
        <v>55</v>
      </c>
    </row>
    <row r="38" spans="1:4" ht="45" customHeight="1" thickBot="1">
      <c r="A38" s="4" t="s">
        <v>63</v>
      </c>
      <c r="B38" s="5" t="s">
        <v>64</v>
      </c>
      <c r="C38" s="5"/>
      <c r="D38" s="21" t="s">
        <v>65</v>
      </c>
    </row>
    <row r="39" spans="1:4" ht="45.75" thickBot="1">
      <c r="A39" s="4" t="s">
        <v>43</v>
      </c>
      <c r="B39" s="5" t="s">
        <v>44</v>
      </c>
      <c r="C39" s="7"/>
      <c r="D39" s="6">
        <f>D40</f>
        <v>350000</v>
      </c>
    </row>
    <row r="40" spans="1:4" ht="15.75" thickBot="1">
      <c r="A40" s="4" t="s">
        <v>45</v>
      </c>
      <c r="B40" s="5" t="s">
        <v>46</v>
      </c>
      <c r="C40" s="5"/>
      <c r="D40" s="6">
        <f>D41</f>
        <v>350000</v>
      </c>
    </row>
    <row r="41" spans="1:4" ht="30.75" thickBot="1">
      <c r="A41" s="4" t="s">
        <v>2</v>
      </c>
      <c r="B41" s="16"/>
      <c r="C41" s="5">
        <v>200</v>
      </c>
      <c r="D41" s="6">
        <v>350000</v>
      </c>
    </row>
    <row r="42" spans="1:4" ht="15.75" thickBot="1">
      <c r="A42" s="4" t="s">
        <v>47</v>
      </c>
      <c r="B42" s="5" t="s">
        <v>48</v>
      </c>
      <c r="C42" s="5"/>
      <c r="D42" s="17">
        <f>D43+D46</f>
        <v>195769</v>
      </c>
    </row>
    <row r="43" spans="1:4" ht="15.75" thickBot="1">
      <c r="A43" s="4" t="s">
        <v>11</v>
      </c>
      <c r="B43" s="5" t="s">
        <v>12</v>
      </c>
      <c r="C43" s="5"/>
      <c r="D43" s="6">
        <v>120769</v>
      </c>
    </row>
    <row r="44" spans="1:4" ht="75" customHeight="1" thickBot="1">
      <c r="A44" s="4" t="s">
        <v>49</v>
      </c>
      <c r="B44" s="5"/>
      <c r="C44" s="5">
        <v>100</v>
      </c>
      <c r="D44" s="8" t="s">
        <v>50</v>
      </c>
    </row>
    <row r="45" spans="1:4" ht="30.75" customHeight="1" thickBot="1">
      <c r="A45" s="4" t="s">
        <v>2</v>
      </c>
      <c r="B45" s="5"/>
      <c r="C45" s="5">
        <v>200</v>
      </c>
      <c r="D45" s="8" t="s">
        <v>51</v>
      </c>
    </row>
    <row r="46" spans="1:4" ht="16.5" customHeight="1" thickBot="1">
      <c r="A46" s="4" t="s">
        <v>53</v>
      </c>
      <c r="B46" s="5" t="s">
        <v>54</v>
      </c>
      <c r="C46" s="5"/>
      <c r="D46" s="6">
        <f>D47</f>
        <v>75000</v>
      </c>
    </row>
    <row r="47" spans="1:4" ht="30.75" customHeight="1" thickBot="1">
      <c r="A47" s="4" t="s">
        <v>2</v>
      </c>
      <c r="B47" s="5"/>
      <c r="C47" s="5">
        <v>200</v>
      </c>
      <c r="D47" s="6">
        <v>75000</v>
      </c>
    </row>
    <row r="48" spans="1:4" ht="15.75" thickBot="1">
      <c r="A48" s="10" t="s">
        <v>3</v>
      </c>
      <c r="B48" s="9"/>
      <c r="C48" s="9"/>
      <c r="D48" s="17">
        <f>D18+D39+D42+D36</f>
        <v>7791172</v>
      </c>
    </row>
    <row r="51" spans="3:4">
      <c r="C51" s="1"/>
      <c r="D51" s="1"/>
    </row>
    <row r="52" spans="3:4">
      <c r="D52" s="1"/>
    </row>
    <row r="56" spans="3:4">
      <c r="C56" s="1"/>
    </row>
  </sheetData>
  <mergeCells count="7">
    <mergeCell ref="B6:D6"/>
    <mergeCell ref="C8:D8"/>
    <mergeCell ref="A9:D10"/>
    <mergeCell ref="B2:D2"/>
    <mergeCell ref="B7:D7"/>
    <mergeCell ref="B3:D3"/>
    <mergeCell ref="C4:D4"/>
  </mergeCells>
  <pageMargins left="0.70866141732283472" right="0.70866141732283472" top="0.74803149606299213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2015-06-23T09:42:27Z</cp:lastPrinted>
  <dcterms:created xsi:type="dcterms:W3CDTF">2014-11-28T05:49:51Z</dcterms:created>
  <dcterms:modified xsi:type="dcterms:W3CDTF">2015-07-01T07:11:33Z</dcterms:modified>
</cp:coreProperties>
</file>